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<sst xmlns="http://schemas.openxmlformats.org/spreadsheetml/2006/main" count="27" uniqueCount="22">
  <si>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2022年度秦川园区项目支出绩效自评结果汇总表</t>
  </si>
  <si>
    <t>序号</t>
  </si>
  <si>
    <t>项目名称</t>
  </si>
  <si>
    <t>主管部门</t>
  </si>
  <si>
    <t>项目资金（万元）</t>
  </si>
  <si>
    <t>自评得分</t>
  </si>
  <si>
    <t>备注</t>
  </si>
  <si>
    <t>全年预算数（A）</t>
  </si>
  <si>
    <t>全年执行数（B）</t>
  </si>
  <si>
    <t>执行率
（B/A）</t>
  </si>
  <si>
    <t>小计</t>
  </si>
  <si>
    <t>当年财政拨款</t>
  </si>
  <si>
    <t>上年结转资金</t>
  </si>
  <si>
    <t>其他资金</t>
  </si>
  <si>
    <t>保障运转类项目</t>
  </si>
  <si>
    <t>秦川园区管理委员会</t>
  </si>
  <si>
    <t>民生保障类项目</t>
  </si>
  <si>
    <t>城乡社区及环境整治类项目</t>
  </si>
  <si>
    <t>党建宣传及精神文明法治建设类</t>
  </si>
  <si>
    <t>产业发展服务类项目</t>
  </si>
  <si>
    <t>农林水类项目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</si>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</sst>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N10" sqref="N10"/>
    </sheetView>
  </sheetViews>
  <sheetFormatPr defaultColWidth="9" defaultRowHeight="13.5"/>
  <cols>
    <col min="1" max="1" width="9" style="1"/>
    <col min="2" max="2" width="26.625" style="1" customWidth="1"/>
    <col min="3" max="3" width="17.25" style="1" customWidth="1"/>
    <col min="4" max="4" width="12.25" style="2" customWidth="1"/>
    <col min="5" max="6" width="12.5" style="2" customWidth="1"/>
    <col min="7" max="7" width="14.875" style="2" customWidth="1"/>
    <col min="8" max="8" width="12.125" style="2" customWidth="1"/>
    <col min="9" max="9" width="11" style="2" customWidth="1"/>
    <col min="10" max="10" width="12.625" style="2"/>
    <col min="11" max="11" width="9" style="2"/>
  </cols>
  <sheetData>
    <row r="1" customFormat="1" ht="78" customHeight="1" spans="1:1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</row>
    <row r="2" customFormat="1" ht="33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 t="s">
        <v>6</v>
      </c>
    </row>
    <row r="3" customFormat="1" ht="30" customHeight="1" spans="1:11">
      <c r="A3" s="5"/>
      <c r="B3" s="5"/>
      <c r="C3" s="5"/>
      <c r="D3" s="6" t="s">
        <v>7</v>
      </c>
      <c r="E3" s="6"/>
      <c r="F3" s="6"/>
      <c r="G3" s="6"/>
      <c r="H3" s="6" t="s">
        <v>8</v>
      </c>
      <c r="I3" s="6" t="s">
        <v>9</v>
      </c>
      <c r="J3" s="6"/>
      <c r="K3" s="6"/>
    </row>
    <row r="4" customFormat="1" ht="40" customHeight="1" spans="1:11">
      <c r="A4" s="5"/>
      <c r="B4" s="5"/>
      <c r="C4" s="5"/>
      <c r="D4" s="6" t="s">
        <v>10</v>
      </c>
      <c r="E4" s="6" t="s">
        <v>11</v>
      </c>
      <c r="F4" s="6" t="s">
        <v>12</v>
      </c>
      <c r="G4" s="6" t="s">
        <v>13</v>
      </c>
      <c r="H4" s="6"/>
      <c r="I4" s="6"/>
      <c r="J4" s="6"/>
      <c r="K4" s="6"/>
    </row>
    <row r="5" customFormat="1" ht="34" customHeight="1" spans="1:11">
      <c r="A5" s="7">
        <v>1</v>
      </c>
      <c r="B5" s="8" t="s">
        <v>14</v>
      </c>
      <c r="C5" s="7" t="s">
        <v>15</v>
      </c>
      <c r="D5" s="9">
        <f t="shared" ref="D5:D10" si="0">E5</f>
        <v>1124.17</v>
      </c>
      <c r="E5" s="9">
        <v>1124.17</v>
      </c>
      <c r="F5" s="9"/>
      <c r="G5" s="9"/>
      <c r="H5" s="9">
        <v>1064.91</v>
      </c>
      <c r="I5" s="9">
        <f t="shared" ref="I5:I10" si="1">H5/E5</f>
        <v>0.947285552896804</v>
      </c>
      <c r="J5" s="9">
        <v>95</v>
      </c>
      <c r="K5" s="7"/>
    </row>
    <row r="6" customFormat="1" ht="34" customHeight="1" spans="1:11">
      <c r="A6" s="7">
        <v>2</v>
      </c>
      <c r="B6" s="8" t="s">
        <v>16</v>
      </c>
      <c r="C6" s="7" t="s">
        <v>15</v>
      </c>
      <c r="D6" s="9">
        <f t="shared" si="0"/>
        <v>351.28</v>
      </c>
      <c r="E6" s="9">
        <v>351.28</v>
      </c>
      <c r="F6" s="9"/>
      <c r="G6" s="9"/>
      <c r="H6" s="9">
        <v>308.48</v>
      </c>
      <c r="I6" s="9">
        <f t="shared" si="1"/>
        <v>0.878159872466409</v>
      </c>
      <c r="J6" s="9">
        <v>88</v>
      </c>
      <c r="K6" s="7"/>
    </row>
    <row r="7" customFormat="1" ht="34" customHeight="1" spans="1:11">
      <c r="A7" s="7">
        <v>3</v>
      </c>
      <c r="B7" s="8" t="s">
        <v>17</v>
      </c>
      <c r="C7" s="7" t="s">
        <v>15</v>
      </c>
      <c r="D7" s="9">
        <f t="shared" si="0"/>
        <v>1486.59</v>
      </c>
      <c r="E7" s="9">
        <v>1486.59</v>
      </c>
      <c r="F7" s="9"/>
      <c r="G7" s="9"/>
      <c r="H7" s="9">
        <v>1473.64</v>
      </c>
      <c r="I7" s="9">
        <f t="shared" si="1"/>
        <v>0.991288788435278</v>
      </c>
      <c r="J7" s="9">
        <v>97</v>
      </c>
      <c r="K7" s="7"/>
    </row>
    <row r="8" customFormat="1" ht="34" customHeight="1" spans="1:11">
      <c r="A8" s="7">
        <v>4</v>
      </c>
      <c r="B8" s="8" t="s">
        <v>18</v>
      </c>
      <c r="C8" s="7" t="s">
        <v>15</v>
      </c>
      <c r="D8" s="9">
        <f t="shared" si="0"/>
        <v>84.7</v>
      </c>
      <c r="E8" s="9">
        <v>84.7</v>
      </c>
      <c r="F8" s="9"/>
      <c r="G8" s="9"/>
      <c r="H8" s="9">
        <v>61.42</v>
      </c>
      <c r="I8" s="9">
        <f t="shared" si="1"/>
        <v>0.725147579693034</v>
      </c>
      <c r="J8" s="9">
        <v>88</v>
      </c>
      <c r="K8" s="7"/>
    </row>
    <row r="9" customFormat="1" ht="34" customHeight="1" spans="1:11">
      <c r="A9" s="7">
        <v>5</v>
      </c>
      <c r="B9" s="8" t="s">
        <v>19</v>
      </c>
      <c r="C9" s="7" t="s">
        <v>15</v>
      </c>
      <c r="D9" s="9">
        <f t="shared" si="0"/>
        <v>1925.35</v>
      </c>
      <c r="E9" s="9">
        <v>1925.35</v>
      </c>
      <c r="F9" s="9"/>
      <c r="G9" s="9"/>
      <c r="H9" s="9">
        <v>1770.73</v>
      </c>
      <c r="I9" s="9">
        <f t="shared" si="1"/>
        <v>0.919692523437297</v>
      </c>
      <c r="J9" s="9">
        <v>89</v>
      </c>
      <c r="K9" s="7"/>
    </row>
    <row r="10" ht="34" customHeight="1" spans="1:11">
      <c r="A10" s="7">
        <v>6</v>
      </c>
      <c r="B10" s="8" t="s">
        <v>20</v>
      </c>
      <c r="C10" s="7" t="s">
        <v>15</v>
      </c>
      <c r="D10" s="10">
        <f t="shared" si="0"/>
        <v>201.09</v>
      </c>
      <c r="E10" s="9">
        <v>201.09</v>
      </c>
      <c r="F10" s="9"/>
      <c r="G10" s="9"/>
      <c r="H10" s="9">
        <v>177.385</v>
      </c>
      <c r="I10" s="9">
        <f t="shared" si="1"/>
        <v>0.882117459843851</v>
      </c>
      <c r="J10" s="9">
        <v>90</v>
      </c>
      <c r="K10" s="10"/>
    </row>
    <row r="11" ht="37" customHeight="1" spans="1:11">
      <c r="A11" s="11" t="s">
        <v>21</v>
      </c>
      <c r="B11" s="11"/>
      <c r="C11" s="11"/>
      <c r="D11" s="10">
        <f>SUM(D5:D10)</f>
        <v>5173.18</v>
      </c>
      <c r="E11" s="10">
        <f>SUM(E5:E10)</f>
        <v>5173.18</v>
      </c>
      <c r="F11" s="10"/>
      <c r="G11" s="10"/>
      <c r="H11" s="10">
        <v>4856.56</v>
      </c>
      <c r="I11" s="10"/>
      <c r="J11" s="10"/>
      <c r="K11" s="10"/>
    </row>
  </sheetData>
  <mergeCells count="11">
    <mergeCell ref="A1:K1"/>
    <mergeCell ref="D2:I2"/>
    <mergeCell ref="D3:G3"/>
    <mergeCell ref="A11:C11"/>
    <mergeCell ref="A2:A4"/>
    <mergeCell ref="B2:B4"/>
    <mergeCell ref="C2:C4"/>
    <mergeCell ref="H3:H4"/>
    <mergeCell ref="I3:I4"/>
    <mergeCell ref="J2:J4"/>
    <mergeCell ref="K2:K4"/>
  </mergeCells>
  <pageMargins left="0.7" right="0.7" top="0.75" bottom="0.75" header="0.3" footer="0.3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2023-11-21T06:37:57Z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2052-11.1.0.10314</vt:lpwstr>
  </property>
</Properties>
</file>