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分项表" sheetId="1" r:id="rId1"/>
    <sheet name="汇总表" sheetId="2" r:id="rId2"/>
    <sheet name="Sheet3" sheetId="3" r:id="rId3"/>
  </sheets>
  <definedNames>
    <definedName name="_xlnm.Print_Area" localSheetId="1">汇总表!$A$1:$K$11</definedName>
  </definedNames>
  <calcPr calcId="144525"/>
</workbook>
</file>

<file path=xl/sharedStrings.xml><?xml version="1.0" encoding="utf-8"?>
<sst xmlns="http://schemas.openxmlformats.org/spreadsheetml/2006/main" count="187" uniqueCount="92">
  <si>
    <r>
      <rPr>
        <b/>
        <sz val="16"/>
        <color theme="1"/>
        <rFont val="宋体"/>
        <charset val="134"/>
        <scheme val="minor"/>
      </rPr>
      <t>2022年度</t>
    </r>
    <r>
      <rPr>
        <b/>
        <sz val="16"/>
        <color indexed="8"/>
        <rFont val="宋体"/>
        <charset val="134"/>
      </rPr>
      <t>中川园区</t>
    </r>
    <r>
      <rPr>
        <b/>
        <sz val="16"/>
        <color theme="1"/>
        <rFont val="宋体"/>
        <charset val="134"/>
        <scheme val="minor"/>
      </rPr>
      <t>部门预算支出项目绩效自评结果汇总表</t>
    </r>
  </si>
  <si>
    <t>序号</t>
  </si>
  <si>
    <t>项目名称</t>
  </si>
  <si>
    <t>主管部门</t>
  </si>
  <si>
    <t>项目资金（万元）</t>
  </si>
  <si>
    <t>自评得分</t>
  </si>
  <si>
    <t>备注</t>
  </si>
  <si>
    <t>全年预算数（A）</t>
  </si>
  <si>
    <t>全年执行数（B）</t>
  </si>
  <si>
    <t>执行率
（B/A）</t>
  </si>
  <si>
    <t>小计</t>
  </si>
  <si>
    <t>当年财政拨款</t>
  </si>
  <si>
    <t>上年结转资金</t>
  </si>
  <si>
    <t>其他资金</t>
  </si>
  <si>
    <t>安全生产监督检查、隐患治理及事故查处</t>
  </si>
  <si>
    <t>中川园区管理委员会</t>
  </si>
  <si>
    <t>应急物资储备</t>
  </si>
  <si>
    <t>安全生产应急预案演练
经费</t>
  </si>
  <si>
    <t>建设工程质量安全委托监督购买第三方服务</t>
  </si>
  <si>
    <t>2021年建设工程质量安全委托监督购买第三方服务尾款</t>
  </si>
  <si>
    <t>兰州新区建设工程质量安全行政检测费</t>
  </si>
  <si>
    <t>2021年兰州新区建设工程质量安全行政检测费尾款</t>
  </si>
  <si>
    <t>城市管理执法工作经费</t>
  </si>
  <si>
    <t>项目“最后一公里"服务费</t>
  </si>
  <si>
    <t>新区中钢研项目北侧临时道路建设</t>
  </si>
  <si>
    <t>农村住房（危房）改造资金</t>
  </si>
  <si>
    <t>非公党建经费</t>
  </si>
  <si>
    <t>食品药品煤炭商品抽检费</t>
  </si>
  <si>
    <t>市场管理工作经费</t>
  </si>
  <si>
    <t>市场智慧监管指挥中心项目尾款</t>
  </si>
  <si>
    <t>市场监管基层执法装备配备经费</t>
  </si>
  <si>
    <t>敬老月活动经费</t>
  </si>
  <si>
    <t>社会组织工作经费</t>
  </si>
  <si>
    <t>精简退职老职工40%生活补助资金</t>
  </si>
  <si>
    <t>社区矫正人民调解等工作经费</t>
  </si>
  <si>
    <t>两节慰问困难群众经费</t>
  </si>
  <si>
    <t>退役军人工作经费</t>
  </si>
  <si>
    <t>政府购买服务预算</t>
  </si>
  <si>
    <t>公益性岗位单位补贴</t>
  </si>
  <si>
    <t>卫生监督工作经费</t>
  </si>
  <si>
    <t>人口与计划生育工作经费</t>
  </si>
  <si>
    <t>病媒生物防制专项经费</t>
  </si>
  <si>
    <t>突发公共卫生事件应急经费</t>
  </si>
  <si>
    <t>卫生健康工作经费</t>
  </si>
  <si>
    <t>从业人员健康体检费</t>
  </si>
  <si>
    <t>劳动保障监察执法经费及宣传经费</t>
  </si>
  <si>
    <t>河湖长制工作经费</t>
  </si>
  <si>
    <t>村级防疫员工资</t>
  </si>
  <si>
    <t>2022年农民丰收节经费</t>
  </si>
  <si>
    <t>拆违治乱、违法图斑拆除费用</t>
  </si>
  <si>
    <t>环境监测</t>
  </si>
  <si>
    <t>统计电子资料储存经费</t>
  </si>
  <si>
    <t>精神文明创建经费</t>
  </si>
  <si>
    <t>机关党建经费</t>
  </si>
  <si>
    <t>共青团活动经费</t>
  </si>
  <si>
    <t>妇联活动经费</t>
  </si>
  <si>
    <t>园区党建经费</t>
  </si>
  <si>
    <t>干部教育培训经费</t>
  </si>
  <si>
    <t>招商引资专项资金</t>
  </si>
  <si>
    <t>中川商务中心3号楼运行费用</t>
  </si>
  <si>
    <t>商务中心三号楼（食堂）运行费</t>
  </si>
  <si>
    <t>24号公寓楼运行费用</t>
  </si>
  <si>
    <t>政法经费</t>
  </si>
  <si>
    <t>法治经费</t>
  </si>
  <si>
    <t>禁毒经费</t>
  </si>
  <si>
    <t>自聘人员工资及保险</t>
  </si>
  <si>
    <t>社区工作经费</t>
  </si>
  <si>
    <t>社区网格化服务管理工作经费</t>
  </si>
  <si>
    <t>公益性岗位人员单位补贴</t>
  </si>
  <si>
    <t>综合行政执法工作经费</t>
  </si>
  <si>
    <t>应急管理工作经费</t>
  </si>
  <si>
    <t>党支部活动经费</t>
  </si>
  <si>
    <t>栖霞中心社区办公场地建设经费</t>
  </si>
  <si>
    <t>彩虹城社区夕阳乐餐厅运行经保障费</t>
  </si>
  <si>
    <t>火家湾社区夕阳乐餐厅运行经保障费</t>
  </si>
  <si>
    <t>社区自聘人员工资及保险</t>
  </si>
  <si>
    <t>办公场所运行保障经费</t>
  </si>
  <si>
    <t>公益性岗位工作人员补助经费</t>
  </si>
  <si>
    <t>民政救助临时备用金</t>
  </si>
  <si>
    <t>行政综合执法工作经费</t>
  </si>
  <si>
    <t xml:space="preserve">  </t>
  </si>
  <si>
    <t>0</t>
  </si>
  <si>
    <t>司法行政工作经费</t>
  </si>
  <si>
    <t>党群服务中心建设项目尾款（欠款）</t>
  </si>
  <si>
    <t>合计</t>
  </si>
  <si>
    <r>
      <t>2022年度</t>
    </r>
    <r>
      <rPr>
        <b/>
        <sz val="18"/>
        <color indexed="8"/>
        <rFont val="宋体"/>
        <charset val="134"/>
      </rPr>
      <t>中川园区</t>
    </r>
    <r>
      <rPr>
        <b/>
        <sz val="18"/>
        <color theme="1"/>
        <rFont val="宋体"/>
        <charset val="134"/>
        <scheme val="minor"/>
      </rPr>
      <t>部门预算支出项目绩效自评结果汇总表</t>
    </r>
  </si>
  <si>
    <t>保障运转类项目</t>
  </si>
  <si>
    <t>民生保障类项目</t>
  </si>
  <si>
    <t>城乡社区类项目</t>
  </si>
  <si>
    <t>党建、宣传、精神文明及法制类项目</t>
  </si>
  <si>
    <t>产业发展服务类项目</t>
  </si>
  <si>
    <t>基础设施建设类项目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</si>
</sst>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#,##0.00_ "/>
    <numFmt numFmtId="178" formatCode="0.00_ "/>
  </numFmts>
  <fonts count="3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indexed="8"/>
      <name val="宋体"/>
      <charset val="134"/>
    </font>
    <font>
      <b/>
      <sz val="1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3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8" borderId="3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shrinkToFit="1"/>
    </xf>
    <xf numFmtId="10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vertical="center" wrapText="1"/>
    </xf>
    <xf numFmtId="177" fontId="8" fillId="0" borderId="1" xfId="0" applyNumberFormat="1" applyFont="1" applyFill="1" applyBorder="1" applyAlignment="1">
      <alignment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shrinkToFit="1"/>
    </xf>
    <xf numFmtId="178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shrinkToFit="1"/>
    </xf>
    <xf numFmtId="177" fontId="12" fillId="0" borderId="1" xfId="0" applyNumberFormat="1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center" vertical="center" shrinkToFit="1"/>
    </xf>
    <xf numFmtId="0" fontId="12" fillId="0" borderId="1" xfId="0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8" fontId="13" fillId="0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workbookViewId="0">
      <selection activeCell="C14" sqref="C14"/>
    </sheetView>
  </sheetViews>
  <sheetFormatPr defaultColWidth="9" defaultRowHeight="13.5"/>
  <cols>
    <col min="1" max="1" width="7" style="3" customWidth="1"/>
    <col min="2" max="2" width="18.625" style="4" customWidth="1"/>
    <col min="3" max="3" width="12.875" style="1" customWidth="1"/>
    <col min="4" max="4" width="10.25" style="1" customWidth="1"/>
    <col min="5" max="5" width="12.625" style="1" customWidth="1"/>
    <col min="6" max="6" width="10.5" style="1" customWidth="1"/>
    <col min="7" max="7" width="9.125" style="1" customWidth="1"/>
    <col min="8" max="8" width="10.75" style="1" customWidth="1"/>
    <col min="9" max="9" width="10.5" style="1" customWidth="1"/>
    <col min="10" max="10" width="8.375" style="1" customWidth="1"/>
    <col min="11" max="11" width="6.875" style="1" customWidth="1"/>
    <col min="12" max="16384" width="9" style="1"/>
  </cols>
  <sheetData>
    <row r="1" s="1" customFormat="1" ht="30" customHeight="1" spans="1:11">
      <c r="A1" s="17" t="s">
        <v>0</v>
      </c>
      <c r="B1" s="18"/>
      <c r="C1" s="17"/>
      <c r="D1" s="17"/>
      <c r="E1" s="17"/>
      <c r="F1" s="17"/>
      <c r="G1" s="17"/>
      <c r="H1" s="17"/>
      <c r="I1" s="17"/>
      <c r="J1" s="17"/>
      <c r="K1" s="17"/>
    </row>
    <row r="2" s="2" customFormat="1" ht="21" customHeight="1" spans="1:11">
      <c r="A2" s="19" t="s">
        <v>1</v>
      </c>
      <c r="B2" s="20" t="s">
        <v>2</v>
      </c>
      <c r="C2" s="19" t="s">
        <v>3</v>
      </c>
      <c r="D2" s="20" t="s">
        <v>4</v>
      </c>
      <c r="E2" s="20"/>
      <c r="F2" s="20"/>
      <c r="G2" s="20"/>
      <c r="H2" s="20"/>
      <c r="I2" s="20"/>
      <c r="J2" s="19" t="s">
        <v>5</v>
      </c>
      <c r="K2" s="19" t="s">
        <v>6</v>
      </c>
    </row>
    <row r="3" s="2" customFormat="1" ht="22" customHeight="1" spans="1:11">
      <c r="A3" s="19"/>
      <c r="B3" s="20"/>
      <c r="C3" s="19"/>
      <c r="D3" s="20" t="s">
        <v>7</v>
      </c>
      <c r="E3" s="20"/>
      <c r="F3" s="20"/>
      <c r="G3" s="20"/>
      <c r="H3" s="20" t="s">
        <v>8</v>
      </c>
      <c r="I3" s="20" t="s">
        <v>9</v>
      </c>
      <c r="J3" s="19"/>
      <c r="K3" s="19"/>
    </row>
    <row r="4" s="2" customFormat="1" ht="27" customHeight="1" spans="1:11">
      <c r="A4" s="19"/>
      <c r="B4" s="20"/>
      <c r="C4" s="19"/>
      <c r="D4" s="19" t="s">
        <v>10</v>
      </c>
      <c r="E4" s="20" t="s">
        <v>11</v>
      </c>
      <c r="F4" s="20" t="s">
        <v>12</v>
      </c>
      <c r="G4" s="20" t="s">
        <v>13</v>
      </c>
      <c r="H4" s="20"/>
      <c r="I4" s="19"/>
      <c r="J4" s="19"/>
      <c r="K4" s="19"/>
    </row>
    <row r="5" s="1" customFormat="1" ht="35" customHeight="1" spans="1:11">
      <c r="A5" s="21">
        <v>1</v>
      </c>
      <c r="B5" s="22" t="s">
        <v>14</v>
      </c>
      <c r="C5" s="23" t="s">
        <v>15</v>
      </c>
      <c r="D5" s="24">
        <f t="shared" ref="D5:D41" si="0">SUM(E5:G5)</f>
        <v>1.5</v>
      </c>
      <c r="E5" s="25">
        <v>1.5</v>
      </c>
      <c r="F5" s="26"/>
      <c r="G5" s="26"/>
      <c r="H5" s="25">
        <v>1.5</v>
      </c>
      <c r="I5" s="47">
        <f t="shared" ref="I5:I7" si="1">H5/D5</f>
        <v>1</v>
      </c>
      <c r="J5" s="21">
        <v>100</v>
      </c>
      <c r="K5" s="48"/>
    </row>
    <row r="6" s="1" customFormat="1" ht="30" customHeight="1" spans="1:11">
      <c r="A6" s="21">
        <v>2</v>
      </c>
      <c r="B6" s="22" t="s">
        <v>16</v>
      </c>
      <c r="C6" s="23" t="s">
        <v>15</v>
      </c>
      <c r="D6" s="24">
        <f t="shared" si="0"/>
        <v>5</v>
      </c>
      <c r="E6" s="25">
        <v>5</v>
      </c>
      <c r="F6" s="27"/>
      <c r="G6" s="27"/>
      <c r="H6" s="25">
        <v>4.9096</v>
      </c>
      <c r="I6" s="47">
        <f t="shared" si="1"/>
        <v>0.98192</v>
      </c>
      <c r="J6" s="21">
        <v>99</v>
      </c>
      <c r="K6" s="48"/>
    </row>
    <row r="7" s="1" customFormat="1" ht="41" customHeight="1" spans="1:11">
      <c r="A7" s="21">
        <v>3</v>
      </c>
      <c r="B7" s="22" t="s">
        <v>17</v>
      </c>
      <c r="C7" s="23" t="s">
        <v>15</v>
      </c>
      <c r="D7" s="24">
        <f t="shared" si="0"/>
        <v>24.45</v>
      </c>
      <c r="E7" s="28">
        <v>24.45</v>
      </c>
      <c r="F7" s="28"/>
      <c r="G7" s="28"/>
      <c r="H7" s="25">
        <v>24.45</v>
      </c>
      <c r="I7" s="47">
        <f t="shared" si="1"/>
        <v>1</v>
      </c>
      <c r="J7" s="21">
        <v>100</v>
      </c>
      <c r="K7" s="48"/>
    </row>
    <row r="8" s="1" customFormat="1" ht="44" customHeight="1" spans="1:11">
      <c r="A8" s="21">
        <v>4</v>
      </c>
      <c r="B8" s="29" t="s">
        <v>18</v>
      </c>
      <c r="C8" s="23" t="s">
        <v>15</v>
      </c>
      <c r="D8" s="24">
        <f t="shared" si="0"/>
        <v>30</v>
      </c>
      <c r="E8" s="30">
        <v>30</v>
      </c>
      <c r="F8" s="26"/>
      <c r="G8" s="26"/>
      <c r="H8" s="30">
        <v>15</v>
      </c>
      <c r="I8" s="47">
        <v>0.5</v>
      </c>
      <c r="J8" s="29">
        <v>97</v>
      </c>
      <c r="K8" s="48"/>
    </row>
    <row r="9" s="1" customFormat="1" ht="40" customHeight="1" spans="1:11">
      <c r="A9" s="21">
        <v>5</v>
      </c>
      <c r="B9" s="29" t="s">
        <v>19</v>
      </c>
      <c r="C9" s="23" t="s">
        <v>15</v>
      </c>
      <c r="D9" s="24">
        <f t="shared" si="0"/>
        <v>8.5</v>
      </c>
      <c r="E9" s="30">
        <v>8.5</v>
      </c>
      <c r="F9" s="27"/>
      <c r="G9" s="27"/>
      <c r="H9" s="30">
        <v>8.5</v>
      </c>
      <c r="I9" s="47">
        <v>1</v>
      </c>
      <c r="J9" s="29">
        <v>100</v>
      </c>
      <c r="K9" s="48"/>
    </row>
    <row r="10" s="13" customFormat="1" ht="30" customHeight="1" spans="1:11">
      <c r="A10" s="21">
        <v>6</v>
      </c>
      <c r="B10" s="29" t="s">
        <v>20</v>
      </c>
      <c r="C10" s="23" t="s">
        <v>15</v>
      </c>
      <c r="D10" s="24">
        <f t="shared" si="0"/>
        <v>25</v>
      </c>
      <c r="E10" s="30">
        <v>25</v>
      </c>
      <c r="F10" s="28"/>
      <c r="G10" s="28"/>
      <c r="H10" s="30">
        <v>7.5</v>
      </c>
      <c r="I10" s="47">
        <v>0.3</v>
      </c>
      <c r="J10" s="29">
        <v>96</v>
      </c>
      <c r="K10" s="49"/>
    </row>
    <row r="11" s="13" customFormat="1" ht="30" customHeight="1" spans="1:11">
      <c r="A11" s="21">
        <v>7</v>
      </c>
      <c r="B11" s="29" t="s">
        <v>21</v>
      </c>
      <c r="C11" s="23" t="s">
        <v>15</v>
      </c>
      <c r="D11" s="24">
        <f t="shared" si="0"/>
        <v>14</v>
      </c>
      <c r="E11" s="30">
        <v>14</v>
      </c>
      <c r="F11" s="25"/>
      <c r="G11" s="25"/>
      <c r="H11" s="30">
        <v>14</v>
      </c>
      <c r="I11" s="47">
        <v>1</v>
      </c>
      <c r="J11" s="29">
        <v>100</v>
      </c>
      <c r="K11" s="49"/>
    </row>
    <row r="12" s="13" customFormat="1" ht="30" customHeight="1" spans="1:11">
      <c r="A12" s="21">
        <v>8</v>
      </c>
      <c r="B12" s="29" t="s">
        <v>22</v>
      </c>
      <c r="C12" s="23" t="s">
        <v>15</v>
      </c>
      <c r="D12" s="24">
        <f t="shared" si="0"/>
        <v>90</v>
      </c>
      <c r="E12" s="30">
        <v>90</v>
      </c>
      <c r="F12" s="25"/>
      <c r="G12" s="25"/>
      <c r="H12" s="30">
        <v>7.105471</v>
      </c>
      <c r="I12" s="47">
        <v>0.0789496777777778</v>
      </c>
      <c r="J12" s="29">
        <v>94</v>
      </c>
      <c r="K12" s="49"/>
    </row>
    <row r="13" s="13" customFormat="1" ht="30" customHeight="1" spans="1:11">
      <c r="A13" s="21">
        <v>9</v>
      </c>
      <c r="B13" s="29" t="s">
        <v>23</v>
      </c>
      <c r="C13" s="23" t="s">
        <v>15</v>
      </c>
      <c r="D13" s="24">
        <f t="shared" si="0"/>
        <v>20</v>
      </c>
      <c r="E13" s="30">
        <v>20</v>
      </c>
      <c r="F13" s="25"/>
      <c r="G13" s="25"/>
      <c r="H13" s="30">
        <v>20</v>
      </c>
      <c r="I13" s="47">
        <v>1</v>
      </c>
      <c r="J13" s="29">
        <v>98</v>
      </c>
      <c r="K13" s="49"/>
    </row>
    <row r="14" s="13" customFormat="1" ht="30" customHeight="1" spans="1:11">
      <c r="A14" s="21">
        <v>10</v>
      </c>
      <c r="B14" s="29" t="s">
        <v>24</v>
      </c>
      <c r="C14" s="23" t="s">
        <v>15</v>
      </c>
      <c r="D14" s="24">
        <f t="shared" si="0"/>
        <v>13.7</v>
      </c>
      <c r="E14" s="30">
        <v>13.7</v>
      </c>
      <c r="F14" s="25"/>
      <c r="G14" s="25"/>
      <c r="H14" s="30">
        <v>13.69</v>
      </c>
      <c r="I14" s="47">
        <v>0.99</v>
      </c>
      <c r="J14" s="29">
        <v>98</v>
      </c>
      <c r="K14" s="49"/>
    </row>
    <row r="15" s="13" customFormat="1" ht="30" customHeight="1" spans="1:11">
      <c r="A15" s="21">
        <v>11</v>
      </c>
      <c r="B15" s="29" t="s">
        <v>25</v>
      </c>
      <c r="C15" s="23" t="s">
        <v>15</v>
      </c>
      <c r="D15" s="24">
        <f t="shared" si="0"/>
        <v>10</v>
      </c>
      <c r="E15" s="30">
        <v>10</v>
      </c>
      <c r="F15" s="25"/>
      <c r="G15" s="25"/>
      <c r="H15" s="30">
        <v>10</v>
      </c>
      <c r="I15" s="47">
        <v>1</v>
      </c>
      <c r="J15" s="29">
        <v>95</v>
      </c>
      <c r="K15" s="49"/>
    </row>
    <row r="16" s="1" customFormat="1" ht="30" customHeight="1" spans="1:11">
      <c r="A16" s="21">
        <v>12</v>
      </c>
      <c r="B16" s="29" t="s">
        <v>26</v>
      </c>
      <c r="C16" s="23" t="s">
        <v>15</v>
      </c>
      <c r="D16" s="24">
        <f t="shared" si="0"/>
        <v>6.7</v>
      </c>
      <c r="E16" s="30">
        <v>6.7</v>
      </c>
      <c r="F16" s="31"/>
      <c r="G16" s="31"/>
      <c r="H16" s="30">
        <v>4.06</v>
      </c>
      <c r="I16" s="50">
        <v>0.605970149253731</v>
      </c>
      <c r="J16" s="40">
        <v>79.1</v>
      </c>
      <c r="K16" s="50"/>
    </row>
    <row r="17" s="1" customFormat="1" ht="30" customHeight="1" spans="1:11">
      <c r="A17" s="21">
        <v>13</v>
      </c>
      <c r="B17" s="29" t="s">
        <v>27</v>
      </c>
      <c r="C17" s="23" t="s">
        <v>15</v>
      </c>
      <c r="D17" s="24">
        <f t="shared" si="0"/>
        <v>60</v>
      </c>
      <c r="E17" s="30">
        <v>60</v>
      </c>
      <c r="F17" s="31"/>
      <c r="G17" s="31"/>
      <c r="H17" s="30">
        <v>59.8</v>
      </c>
      <c r="I17" s="51">
        <v>0.996666666666667</v>
      </c>
      <c r="J17" s="40">
        <v>98.9</v>
      </c>
      <c r="K17" s="51"/>
    </row>
    <row r="18" s="1" customFormat="1" ht="30" customHeight="1" spans="1:11">
      <c r="A18" s="21">
        <v>14</v>
      </c>
      <c r="B18" s="29" t="s">
        <v>28</v>
      </c>
      <c r="C18" s="23" t="s">
        <v>15</v>
      </c>
      <c r="D18" s="24">
        <f t="shared" si="0"/>
        <v>5</v>
      </c>
      <c r="E18" s="30">
        <v>5</v>
      </c>
      <c r="F18" s="31"/>
      <c r="G18" s="31"/>
      <c r="H18" s="30">
        <v>3</v>
      </c>
      <c r="I18" s="50">
        <v>0.6</v>
      </c>
      <c r="J18" s="52">
        <v>80</v>
      </c>
      <c r="K18" s="50"/>
    </row>
    <row r="19" s="1" customFormat="1" ht="30" customHeight="1" spans="1:11">
      <c r="A19" s="21">
        <v>15</v>
      </c>
      <c r="B19" s="29" t="s">
        <v>29</v>
      </c>
      <c r="C19" s="23" t="s">
        <v>15</v>
      </c>
      <c r="D19" s="24">
        <f t="shared" si="0"/>
        <v>14.89</v>
      </c>
      <c r="E19" s="30">
        <v>14.89</v>
      </c>
      <c r="F19" s="31"/>
      <c r="G19" s="31"/>
      <c r="H19" s="30">
        <v>14.8895</v>
      </c>
      <c r="I19" s="50">
        <v>0.999966420416387</v>
      </c>
      <c r="J19" s="40">
        <v>100</v>
      </c>
      <c r="K19" s="50"/>
    </row>
    <row r="20" s="1" customFormat="1" ht="30" customHeight="1" spans="1:11">
      <c r="A20" s="21">
        <v>16</v>
      </c>
      <c r="B20" s="29" t="s">
        <v>30</v>
      </c>
      <c r="C20" s="23" t="s">
        <v>15</v>
      </c>
      <c r="D20" s="24">
        <f t="shared" si="0"/>
        <v>10</v>
      </c>
      <c r="E20" s="30">
        <v>10</v>
      </c>
      <c r="F20" s="31"/>
      <c r="G20" s="31"/>
      <c r="H20" s="30">
        <v>3.7219</v>
      </c>
      <c r="I20" s="50">
        <v>0.37219</v>
      </c>
      <c r="J20" s="40">
        <v>93.7</v>
      </c>
      <c r="K20" s="50"/>
    </row>
    <row r="21" s="1" customFormat="1" ht="30" customHeight="1" spans="1:11">
      <c r="A21" s="21">
        <v>17</v>
      </c>
      <c r="B21" s="32" t="s">
        <v>31</v>
      </c>
      <c r="C21" s="23" t="s">
        <v>15</v>
      </c>
      <c r="D21" s="24">
        <f t="shared" si="0"/>
        <v>6</v>
      </c>
      <c r="E21" s="33">
        <v>6</v>
      </c>
      <c r="F21" s="34"/>
      <c r="G21" s="34"/>
      <c r="H21" s="35">
        <v>6</v>
      </c>
      <c r="I21" s="53">
        <v>1</v>
      </c>
      <c r="J21" s="43">
        <v>100</v>
      </c>
      <c r="K21" s="21"/>
    </row>
    <row r="22" s="14" customFormat="1" ht="30" customHeight="1" spans="1:11">
      <c r="A22" s="21">
        <v>18</v>
      </c>
      <c r="B22" s="32" t="s">
        <v>32</v>
      </c>
      <c r="C22" s="23" t="s">
        <v>15</v>
      </c>
      <c r="D22" s="24">
        <f t="shared" si="0"/>
        <v>2.3</v>
      </c>
      <c r="E22" s="33">
        <v>2.3</v>
      </c>
      <c r="F22" s="34"/>
      <c r="G22" s="34"/>
      <c r="H22" s="35">
        <v>2.3</v>
      </c>
      <c r="I22" s="53">
        <v>1</v>
      </c>
      <c r="J22" s="43">
        <v>100</v>
      </c>
      <c r="K22" s="21"/>
    </row>
    <row r="23" s="1" customFormat="1" ht="30" customHeight="1" spans="1:11">
      <c r="A23" s="21">
        <v>19</v>
      </c>
      <c r="B23" s="32" t="s">
        <v>33</v>
      </c>
      <c r="C23" s="23" t="s">
        <v>15</v>
      </c>
      <c r="D23" s="24">
        <f t="shared" si="0"/>
        <v>2.22</v>
      </c>
      <c r="E23" s="33">
        <v>2.22</v>
      </c>
      <c r="F23" s="34"/>
      <c r="G23" s="34"/>
      <c r="H23" s="35">
        <v>2.035</v>
      </c>
      <c r="I23" s="49">
        <v>0.9167</v>
      </c>
      <c r="J23" s="43">
        <v>98</v>
      </c>
      <c r="K23" s="21"/>
    </row>
    <row r="24" s="1" customFormat="1" ht="30" customHeight="1" spans="1:11">
      <c r="A24" s="21">
        <v>20</v>
      </c>
      <c r="B24" s="32" t="s">
        <v>34</v>
      </c>
      <c r="C24" s="23" t="s">
        <v>15</v>
      </c>
      <c r="D24" s="24">
        <f t="shared" si="0"/>
        <v>1</v>
      </c>
      <c r="E24" s="33">
        <v>1</v>
      </c>
      <c r="F24" s="34"/>
      <c r="G24" s="34"/>
      <c r="H24" s="35">
        <v>1</v>
      </c>
      <c r="I24" s="53">
        <v>1</v>
      </c>
      <c r="J24" s="43">
        <v>100</v>
      </c>
      <c r="K24" s="21"/>
    </row>
    <row r="25" s="15" customFormat="1" ht="24" customHeight="1" spans="1:11">
      <c r="A25" s="21">
        <v>21</v>
      </c>
      <c r="B25" s="32" t="s">
        <v>35</v>
      </c>
      <c r="C25" s="23" t="s">
        <v>15</v>
      </c>
      <c r="D25" s="24">
        <f t="shared" si="0"/>
        <v>13.18</v>
      </c>
      <c r="E25" s="33">
        <v>13.18</v>
      </c>
      <c r="F25" s="34"/>
      <c r="G25" s="34"/>
      <c r="H25" s="35">
        <v>13.18</v>
      </c>
      <c r="I25" s="53">
        <v>1</v>
      </c>
      <c r="J25" s="43">
        <v>100</v>
      </c>
      <c r="K25" s="54"/>
    </row>
    <row r="26" s="15" customFormat="1" ht="24" customHeight="1" spans="1:11">
      <c r="A26" s="21">
        <v>22</v>
      </c>
      <c r="B26" s="32" t="s">
        <v>36</v>
      </c>
      <c r="C26" s="23" t="s">
        <v>15</v>
      </c>
      <c r="D26" s="24">
        <f t="shared" si="0"/>
        <v>6</v>
      </c>
      <c r="E26" s="33">
        <v>6</v>
      </c>
      <c r="F26" s="34"/>
      <c r="G26" s="34"/>
      <c r="H26" s="35">
        <v>6</v>
      </c>
      <c r="I26" s="53">
        <v>1</v>
      </c>
      <c r="J26" s="43">
        <v>100</v>
      </c>
      <c r="K26" s="48"/>
    </row>
    <row r="27" s="14" customFormat="1" ht="24" customHeight="1" spans="1:11">
      <c r="A27" s="21">
        <v>23</v>
      </c>
      <c r="B27" s="32" t="s">
        <v>37</v>
      </c>
      <c r="C27" s="23" t="s">
        <v>15</v>
      </c>
      <c r="D27" s="24">
        <f t="shared" si="0"/>
        <v>6.8</v>
      </c>
      <c r="E27" s="33">
        <v>6.8</v>
      </c>
      <c r="F27" s="34"/>
      <c r="G27" s="34">
        <v>0</v>
      </c>
      <c r="H27" s="35">
        <v>6.8</v>
      </c>
      <c r="I27" s="53">
        <v>1</v>
      </c>
      <c r="J27" s="43">
        <v>95</v>
      </c>
      <c r="K27" s="48"/>
    </row>
    <row r="28" s="14" customFormat="1" ht="30" customHeight="1" spans="1:11">
      <c r="A28" s="21">
        <v>24</v>
      </c>
      <c r="B28" s="32" t="s">
        <v>38</v>
      </c>
      <c r="C28" s="23" t="s">
        <v>15</v>
      </c>
      <c r="D28" s="24">
        <f t="shared" si="0"/>
        <v>81.94</v>
      </c>
      <c r="E28" s="33">
        <v>81.94</v>
      </c>
      <c r="F28" s="34">
        <v>0</v>
      </c>
      <c r="G28" s="34">
        <v>0</v>
      </c>
      <c r="H28" s="35">
        <v>77.121968</v>
      </c>
      <c r="I28" s="53">
        <v>0.94</v>
      </c>
      <c r="J28" s="43">
        <v>94</v>
      </c>
      <c r="K28" s="48"/>
    </row>
    <row r="29" s="14" customFormat="1" ht="30" customHeight="1" spans="1:11">
      <c r="A29" s="21">
        <v>25</v>
      </c>
      <c r="B29" s="32" t="s">
        <v>39</v>
      </c>
      <c r="C29" s="23" t="s">
        <v>15</v>
      </c>
      <c r="D29" s="24">
        <f t="shared" si="0"/>
        <v>1</v>
      </c>
      <c r="E29" s="33">
        <v>1</v>
      </c>
      <c r="F29" s="34"/>
      <c r="G29" s="34"/>
      <c r="H29" s="35">
        <v>1</v>
      </c>
      <c r="I29" s="53">
        <v>1</v>
      </c>
      <c r="J29" s="43">
        <v>100</v>
      </c>
      <c r="K29" s="48"/>
    </row>
    <row r="30" s="14" customFormat="1" ht="36" customHeight="1" spans="1:11">
      <c r="A30" s="21">
        <v>26</v>
      </c>
      <c r="B30" s="32" t="s">
        <v>40</v>
      </c>
      <c r="C30" s="23" t="s">
        <v>15</v>
      </c>
      <c r="D30" s="24">
        <f t="shared" si="0"/>
        <v>2</v>
      </c>
      <c r="E30" s="33">
        <v>2</v>
      </c>
      <c r="F30" s="34"/>
      <c r="G30" s="34"/>
      <c r="H30" s="35">
        <v>1.2</v>
      </c>
      <c r="I30" s="53">
        <v>0.6</v>
      </c>
      <c r="J30" s="43">
        <v>86</v>
      </c>
      <c r="K30" s="48"/>
    </row>
    <row r="31" s="15" customFormat="1" ht="27" customHeight="1" spans="1:11">
      <c r="A31" s="21">
        <v>27</v>
      </c>
      <c r="B31" s="32" t="s">
        <v>41</v>
      </c>
      <c r="C31" s="23" t="s">
        <v>15</v>
      </c>
      <c r="D31" s="24">
        <f t="shared" si="0"/>
        <v>3</v>
      </c>
      <c r="E31" s="33">
        <v>3</v>
      </c>
      <c r="F31" s="34"/>
      <c r="G31" s="34"/>
      <c r="H31" s="35">
        <v>3</v>
      </c>
      <c r="I31" s="53">
        <v>1</v>
      </c>
      <c r="J31" s="43">
        <v>100</v>
      </c>
      <c r="K31" s="48"/>
    </row>
    <row r="32" s="15" customFormat="1" ht="32" customHeight="1" spans="1:11">
      <c r="A32" s="21">
        <v>28</v>
      </c>
      <c r="B32" s="32" t="s">
        <v>42</v>
      </c>
      <c r="C32" s="23" t="s">
        <v>15</v>
      </c>
      <c r="D32" s="24">
        <f t="shared" si="0"/>
        <v>10</v>
      </c>
      <c r="E32" s="33">
        <v>10</v>
      </c>
      <c r="F32" s="34"/>
      <c r="G32" s="34"/>
      <c r="H32" s="35">
        <v>2</v>
      </c>
      <c r="I32" s="53">
        <v>0.2</v>
      </c>
      <c r="J32" s="43">
        <v>92</v>
      </c>
      <c r="K32" s="48"/>
    </row>
    <row r="33" s="15" customFormat="1" ht="24" customHeight="1" spans="1:11">
      <c r="A33" s="21">
        <v>29</v>
      </c>
      <c r="B33" s="32" t="s">
        <v>43</v>
      </c>
      <c r="C33" s="23" t="s">
        <v>15</v>
      </c>
      <c r="D33" s="24">
        <f t="shared" si="0"/>
        <v>10</v>
      </c>
      <c r="E33" s="33">
        <v>10</v>
      </c>
      <c r="F33" s="34"/>
      <c r="G33" s="34"/>
      <c r="H33" s="35">
        <v>10</v>
      </c>
      <c r="I33" s="53">
        <v>1</v>
      </c>
      <c r="J33" s="43">
        <v>100</v>
      </c>
      <c r="K33" s="48"/>
    </row>
    <row r="34" s="15" customFormat="1" ht="24" customHeight="1" spans="1:11">
      <c r="A34" s="21">
        <v>30</v>
      </c>
      <c r="B34" s="32" t="s">
        <v>44</v>
      </c>
      <c r="C34" s="23" t="s">
        <v>15</v>
      </c>
      <c r="D34" s="24">
        <f t="shared" si="0"/>
        <v>108</v>
      </c>
      <c r="E34" s="33">
        <v>108</v>
      </c>
      <c r="F34" s="34"/>
      <c r="G34" s="34"/>
      <c r="H34" s="35">
        <v>92.9088</v>
      </c>
      <c r="I34" s="53">
        <v>0.86</v>
      </c>
      <c r="J34" s="43">
        <v>94</v>
      </c>
      <c r="K34" s="48"/>
    </row>
    <row r="35" s="14" customFormat="1" ht="24" customHeight="1" spans="1:11">
      <c r="A35" s="21">
        <v>31</v>
      </c>
      <c r="B35" s="32" t="s">
        <v>45</v>
      </c>
      <c r="C35" s="23" t="s">
        <v>15</v>
      </c>
      <c r="D35" s="24">
        <f t="shared" si="0"/>
        <v>0.5</v>
      </c>
      <c r="E35" s="33">
        <v>0.5</v>
      </c>
      <c r="F35" s="34"/>
      <c r="G35" s="34"/>
      <c r="H35" s="36">
        <v>0.5</v>
      </c>
      <c r="I35" s="53">
        <v>1</v>
      </c>
      <c r="J35" s="43">
        <v>100</v>
      </c>
      <c r="K35" s="48"/>
    </row>
    <row r="36" s="15" customFormat="1" ht="24" customHeight="1" spans="1:11">
      <c r="A36" s="21">
        <v>32</v>
      </c>
      <c r="B36" s="22" t="s">
        <v>46</v>
      </c>
      <c r="C36" s="23" t="s">
        <v>15</v>
      </c>
      <c r="D36" s="24">
        <f t="shared" si="0"/>
        <v>2</v>
      </c>
      <c r="E36" s="24">
        <v>2</v>
      </c>
      <c r="F36" s="27"/>
      <c r="G36" s="27"/>
      <c r="H36" s="24">
        <v>2</v>
      </c>
      <c r="I36" s="47">
        <v>1</v>
      </c>
      <c r="J36" s="21">
        <v>100</v>
      </c>
      <c r="K36" s="48"/>
    </row>
    <row r="37" s="15" customFormat="1" ht="24" customHeight="1" spans="1:11">
      <c r="A37" s="21">
        <v>33</v>
      </c>
      <c r="B37" s="22" t="s">
        <v>47</v>
      </c>
      <c r="C37" s="23" t="s">
        <v>15</v>
      </c>
      <c r="D37" s="24">
        <f t="shared" si="0"/>
        <v>6.4</v>
      </c>
      <c r="E37" s="24">
        <v>6.4</v>
      </c>
      <c r="F37" s="27"/>
      <c r="G37" s="27"/>
      <c r="H37" s="24">
        <v>6.4</v>
      </c>
      <c r="I37" s="47">
        <v>1</v>
      </c>
      <c r="J37" s="21">
        <v>100</v>
      </c>
      <c r="K37" s="48"/>
    </row>
    <row r="38" s="15" customFormat="1" ht="24" customHeight="1" spans="1:11">
      <c r="A38" s="21">
        <v>34</v>
      </c>
      <c r="B38" s="22" t="s">
        <v>48</v>
      </c>
      <c r="C38" s="23" t="s">
        <v>15</v>
      </c>
      <c r="D38" s="24">
        <f t="shared" si="0"/>
        <v>1</v>
      </c>
      <c r="E38" s="24">
        <v>1</v>
      </c>
      <c r="F38" s="27"/>
      <c r="G38" s="27"/>
      <c r="H38" s="24">
        <v>1</v>
      </c>
      <c r="I38" s="47">
        <v>1</v>
      </c>
      <c r="J38" s="21">
        <v>100</v>
      </c>
      <c r="K38" s="48"/>
    </row>
    <row r="39" s="15" customFormat="1" ht="24" customHeight="1" spans="1:11">
      <c r="A39" s="21">
        <v>35</v>
      </c>
      <c r="B39" s="22" t="s">
        <v>49</v>
      </c>
      <c r="C39" s="23" t="s">
        <v>15</v>
      </c>
      <c r="D39" s="24">
        <f t="shared" si="0"/>
        <v>10</v>
      </c>
      <c r="E39" s="24">
        <v>10</v>
      </c>
      <c r="F39" s="27"/>
      <c r="G39" s="27"/>
      <c r="H39" s="24">
        <v>10</v>
      </c>
      <c r="I39" s="47">
        <v>1</v>
      </c>
      <c r="J39" s="21">
        <v>100</v>
      </c>
      <c r="K39" s="48"/>
    </row>
    <row r="40" s="15" customFormat="1" ht="24" customHeight="1" spans="1:11">
      <c r="A40" s="21">
        <v>36</v>
      </c>
      <c r="B40" s="22" t="s">
        <v>50</v>
      </c>
      <c r="C40" s="23" t="s">
        <v>15</v>
      </c>
      <c r="D40" s="24">
        <f t="shared" si="0"/>
        <v>2.8</v>
      </c>
      <c r="E40" s="24">
        <v>2.8</v>
      </c>
      <c r="F40" s="27"/>
      <c r="G40" s="27"/>
      <c r="H40" s="24">
        <v>2.8</v>
      </c>
      <c r="I40" s="47">
        <v>1</v>
      </c>
      <c r="J40" s="21">
        <v>100</v>
      </c>
      <c r="K40" s="48"/>
    </row>
    <row r="41" s="15" customFormat="1" ht="30" customHeight="1" spans="1:11">
      <c r="A41" s="21">
        <v>37</v>
      </c>
      <c r="B41" s="29" t="s">
        <v>51</v>
      </c>
      <c r="C41" s="23" t="s">
        <v>15</v>
      </c>
      <c r="D41" s="24">
        <f t="shared" si="0"/>
        <v>1.15</v>
      </c>
      <c r="E41" s="30">
        <v>1.15</v>
      </c>
      <c r="F41" s="27"/>
      <c r="G41" s="27"/>
      <c r="H41" s="30">
        <v>1.025</v>
      </c>
      <c r="I41" s="50">
        <v>0.891304347826087</v>
      </c>
      <c r="J41" s="40">
        <v>93.7</v>
      </c>
      <c r="K41" s="48"/>
    </row>
    <row r="42" s="15" customFormat="1" ht="24" customHeight="1" spans="1:11">
      <c r="A42" s="21">
        <v>38</v>
      </c>
      <c r="B42" s="29" t="s">
        <v>52</v>
      </c>
      <c r="C42" s="23" t="s">
        <v>15</v>
      </c>
      <c r="D42" s="30">
        <v>7</v>
      </c>
      <c r="E42" s="30">
        <v>7</v>
      </c>
      <c r="F42" s="27"/>
      <c r="G42" s="27"/>
      <c r="H42" s="30">
        <v>4.99</v>
      </c>
      <c r="I42" s="55">
        <v>0.7131</v>
      </c>
      <c r="J42" s="40">
        <v>95.13</v>
      </c>
      <c r="K42" s="48"/>
    </row>
    <row r="43" s="15" customFormat="1" ht="24" customHeight="1" spans="1:11">
      <c r="A43" s="21">
        <v>39</v>
      </c>
      <c r="B43" s="29" t="s">
        <v>53</v>
      </c>
      <c r="C43" s="23" t="s">
        <v>15</v>
      </c>
      <c r="D43" s="30">
        <v>5.3</v>
      </c>
      <c r="E43" s="30">
        <v>5.3</v>
      </c>
      <c r="F43" s="27"/>
      <c r="G43" s="27"/>
      <c r="H43" s="30">
        <v>1.52</v>
      </c>
      <c r="I43" s="55">
        <v>0.2859</v>
      </c>
      <c r="J43" s="40">
        <v>92.86</v>
      </c>
      <c r="K43" s="48"/>
    </row>
    <row r="44" s="1" customFormat="1" ht="30" customHeight="1" spans="1:11">
      <c r="A44" s="21">
        <v>40</v>
      </c>
      <c r="B44" s="29" t="s">
        <v>54</v>
      </c>
      <c r="C44" s="23" t="s">
        <v>15</v>
      </c>
      <c r="D44" s="30">
        <v>2</v>
      </c>
      <c r="E44" s="30">
        <v>2</v>
      </c>
      <c r="F44" s="37"/>
      <c r="G44" s="37"/>
      <c r="H44" s="30">
        <v>1.56</v>
      </c>
      <c r="I44" s="55">
        <v>0.7804</v>
      </c>
      <c r="J44" s="29">
        <v>97.8</v>
      </c>
      <c r="K44" s="21"/>
    </row>
    <row r="45" s="1" customFormat="1" ht="30" customHeight="1" spans="1:11">
      <c r="A45" s="21">
        <v>41</v>
      </c>
      <c r="B45" s="29" t="s">
        <v>55</v>
      </c>
      <c r="C45" s="23" t="s">
        <v>15</v>
      </c>
      <c r="D45" s="30">
        <v>2</v>
      </c>
      <c r="E45" s="30">
        <v>2</v>
      </c>
      <c r="F45" s="37"/>
      <c r="G45" s="37"/>
      <c r="H45" s="30">
        <v>1.6</v>
      </c>
      <c r="I45" s="55">
        <v>0.7976</v>
      </c>
      <c r="J45" s="40">
        <v>97.98</v>
      </c>
      <c r="K45" s="21"/>
    </row>
    <row r="46" s="1" customFormat="1" ht="30" customHeight="1" spans="1:11">
      <c r="A46" s="21">
        <v>42</v>
      </c>
      <c r="B46" s="37" t="s">
        <v>56</v>
      </c>
      <c r="C46" s="23" t="s">
        <v>15</v>
      </c>
      <c r="D46" s="38">
        <v>60</v>
      </c>
      <c r="E46" s="38">
        <v>60</v>
      </c>
      <c r="F46" s="37"/>
      <c r="G46" s="37"/>
      <c r="H46" s="38">
        <v>58.06</v>
      </c>
      <c r="I46" s="56">
        <v>0.9677</v>
      </c>
      <c r="J46" s="57">
        <v>98.5</v>
      </c>
      <c r="K46" s="21"/>
    </row>
    <row r="47" s="1" customFormat="1" ht="30" customHeight="1" spans="1:11">
      <c r="A47" s="21">
        <v>43</v>
      </c>
      <c r="B47" s="37" t="s">
        <v>57</v>
      </c>
      <c r="C47" s="23" t="s">
        <v>15</v>
      </c>
      <c r="D47" s="38">
        <v>20</v>
      </c>
      <c r="E47" s="38">
        <v>20</v>
      </c>
      <c r="F47" s="37"/>
      <c r="G47" s="37"/>
      <c r="H47" s="39">
        <v>13.56</v>
      </c>
      <c r="I47" s="56">
        <v>0.678</v>
      </c>
      <c r="J47" s="57">
        <v>91.78</v>
      </c>
      <c r="K47" s="21"/>
    </row>
    <row r="48" s="1" customFormat="1" ht="30" customHeight="1" spans="1:11">
      <c r="A48" s="21">
        <v>44</v>
      </c>
      <c r="B48" s="40" t="s">
        <v>58</v>
      </c>
      <c r="C48" s="23" t="s">
        <v>15</v>
      </c>
      <c r="D48" s="38">
        <v>10</v>
      </c>
      <c r="E48" s="38">
        <v>10</v>
      </c>
      <c r="F48" s="37"/>
      <c r="G48" s="37"/>
      <c r="H48" s="38">
        <v>3.06</v>
      </c>
      <c r="I48" s="56">
        <v>0.3056</v>
      </c>
      <c r="J48" s="57">
        <v>91.25</v>
      </c>
      <c r="K48" s="21"/>
    </row>
    <row r="49" s="1" customFormat="1" ht="30" customHeight="1" spans="1:11">
      <c r="A49" s="21">
        <v>45</v>
      </c>
      <c r="B49" s="22" t="s">
        <v>59</v>
      </c>
      <c r="C49" s="23" t="s">
        <v>15</v>
      </c>
      <c r="D49" s="24">
        <v>1223.6</v>
      </c>
      <c r="E49" s="41">
        <v>1223.6</v>
      </c>
      <c r="F49" s="24"/>
      <c r="G49" s="42"/>
      <c r="H49" s="24">
        <v>1052.66</v>
      </c>
      <c r="I49" s="47">
        <v>0.860297482837529</v>
      </c>
      <c r="J49" s="21">
        <v>98.6</v>
      </c>
      <c r="K49" s="21"/>
    </row>
    <row r="50" s="1" customFormat="1" ht="30" customHeight="1" spans="1:11">
      <c r="A50" s="21">
        <v>46</v>
      </c>
      <c r="B50" s="22" t="s">
        <v>60</v>
      </c>
      <c r="C50" s="23" t="s">
        <v>15</v>
      </c>
      <c r="D50" s="24">
        <v>150</v>
      </c>
      <c r="E50" s="42">
        <v>150</v>
      </c>
      <c r="F50" s="42"/>
      <c r="G50" s="42"/>
      <c r="H50" s="24">
        <v>150</v>
      </c>
      <c r="I50" s="58">
        <v>1</v>
      </c>
      <c r="J50" s="59">
        <v>100</v>
      </c>
      <c r="K50" s="21"/>
    </row>
    <row r="51" s="1" customFormat="1" ht="30" customHeight="1" spans="1:11">
      <c r="A51" s="21">
        <v>47</v>
      </c>
      <c r="B51" s="22" t="s">
        <v>61</v>
      </c>
      <c r="C51" s="23" t="s">
        <v>15</v>
      </c>
      <c r="D51" s="42">
        <v>232.98</v>
      </c>
      <c r="E51" s="42">
        <v>232.98</v>
      </c>
      <c r="F51" s="42"/>
      <c r="G51" s="42"/>
      <c r="H51" s="42">
        <v>93.32</v>
      </c>
      <c r="I51" s="56">
        <v>0.400549403382265</v>
      </c>
      <c r="J51" s="57">
        <v>95</v>
      </c>
      <c r="K51" s="21"/>
    </row>
    <row r="52" s="1" customFormat="1" ht="30" customHeight="1" spans="1:11">
      <c r="A52" s="21">
        <v>48</v>
      </c>
      <c r="B52" s="22" t="s">
        <v>62</v>
      </c>
      <c r="C52" s="23" t="s">
        <v>15</v>
      </c>
      <c r="D52" s="42">
        <v>1</v>
      </c>
      <c r="E52" s="42">
        <v>1</v>
      </c>
      <c r="F52" s="42"/>
      <c r="G52" s="42"/>
      <c r="H52" s="42">
        <v>0.78</v>
      </c>
      <c r="I52" s="56">
        <v>0.78</v>
      </c>
      <c r="J52" s="57">
        <v>98</v>
      </c>
      <c r="K52" s="21"/>
    </row>
    <row r="53" s="1" customFormat="1" ht="30" customHeight="1" spans="1:11">
      <c r="A53" s="21">
        <v>49</v>
      </c>
      <c r="B53" s="22" t="s">
        <v>63</v>
      </c>
      <c r="C53" s="23" t="s">
        <v>15</v>
      </c>
      <c r="D53" s="42">
        <v>1</v>
      </c>
      <c r="E53" s="42">
        <v>1</v>
      </c>
      <c r="F53" s="42"/>
      <c r="G53" s="42"/>
      <c r="H53" s="42">
        <v>0.8</v>
      </c>
      <c r="I53" s="56">
        <v>0.8</v>
      </c>
      <c r="J53" s="57">
        <v>98</v>
      </c>
      <c r="K53" s="21"/>
    </row>
    <row r="54" s="1" customFormat="1" ht="30" customHeight="1" spans="1:11">
      <c r="A54" s="21">
        <v>50</v>
      </c>
      <c r="B54" s="22" t="s">
        <v>64</v>
      </c>
      <c r="C54" s="23" t="s">
        <v>15</v>
      </c>
      <c r="D54" s="42">
        <v>3</v>
      </c>
      <c r="E54" s="42">
        <v>3</v>
      </c>
      <c r="F54" s="42"/>
      <c r="G54" s="42"/>
      <c r="H54" s="42">
        <v>2.98</v>
      </c>
      <c r="I54" s="56">
        <v>0.993333333333333</v>
      </c>
      <c r="J54" s="57">
        <v>100</v>
      </c>
      <c r="K54" s="21"/>
    </row>
    <row r="55" s="1" customFormat="1" ht="30" customHeight="1" spans="1:11">
      <c r="A55" s="21">
        <v>51</v>
      </c>
      <c r="B55" s="37" t="s">
        <v>65</v>
      </c>
      <c r="C55" s="23" t="s">
        <v>15</v>
      </c>
      <c r="D55" s="42">
        <f t="shared" ref="D55:D58" si="2">E55+F55+G55</f>
        <v>25.29425</v>
      </c>
      <c r="E55" s="42">
        <v>22.91</v>
      </c>
      <c r="F55" s="42">
        <v>2.38425</v>
      </c>
      <c r="G55" s="42"/>
      <c r="H55" s="42">
        <v>28.072979</v>
      </c>
      <c r="I55" s="56">
        <f t="shared" ref="I55:I63" si="3">H55/D55</f>
        <v>1.10985615307827</v>
      </c>
      <c r="J55" s="57">
        <v>99</v>
      </c>
      <c r="K55" s="21"/>
    </row>
    <row r="56" s="1" customFormat="1" ht="30" customHeight="1" spans="1:11">
      <c r="A56" s="21">
        <v>52</v>
      </c>
      <c r="B56" s="37" t="s">
        <v>66</v>
      </c>
      <c r="C56" s="23" t="s">
        <v>15</v>
      </c>
      <c r="D56" s="42">
        <f t="shared" si="2"/>
        <v>95.737364</v>
      </c>
      <c r="E56" s="42">
        <v>85.28</v>
      </c>
      <c r="F56" s="42">
        <v>10.457364</v>
      </c>
      <c r="G56" s="42"/>
      <c r="H56" s="42">
        <v>61.839187</v>
      </c>
      <c r="I56" s="56">
        <f t="shared" si="3"/>
        <v>0.645925315010762</v>
      </c>
      <c r="J56" s="57">
        <v>92</v>
      </c>
      <c r="K56" s="21"/>
    </row>
    <row r="57" s="1" customFormat="1" ht="30" customHeight="1" spans="1:11">
      <c r="A57" s="21">
        <v>53</v>
      </c>
      <c r="B57" s="37" t="s">
        <v>67</v>
      </c>
      <c r="C57" s="23" t="s">
        <v>15</v>
      </c>
      <c r="D57" s="42">
        <f t="shared" si="2"/>
        <v>128.0656</v>
      </c>
      <c r="E57" s="42">
        <v>119.6</v>
      </c>
      <c r="F57" s="42">
        <v>8.4656</v>
      </c>
      <c r="G57" s="42"/>
      <c r="H57" s="42">
        <v>91.566555</v>
      </c>
      <c r="I57" s="56">
        <f t="shared" si="3"/>
        <v>0.714997274834148</v>
      </c>
      <c r="J57" s="57">
        <v>94</v>
      </c>
      <c r="K57" s="21"/>
    </row>
    <row r="58" s="15" customFormat="1" ht="30" customHeight="1" spans="1:11">
      <c r="A58" s="21">
        <v>54</v>
      </c>
      <c r="B58" s="37" t="s">
        <v>68</v>
      </c>
      <c r="C58" s="23" t="s">
        <v>15</v>
      </c>
      <c r="D58" s="42">
        <f t="shared" si="2"/>
        <v>95.62</v>
      </c>
      <c r="E58" s="42">
        <v>95.62</v>
      </c>
      <c r="F58" s="42"/>
      <c r="G58" s="42"/>
      <c r="H58" s="42">
        <v>87.761715</v>
      </c>
      <c r="I58" s="56">
        <f t="shared" si="3"/>
        <v>0.917817559088057</v>
      </c>
      <c r="J58" s="57">
        <v>97</v>
      </c>
      <c r="K58" s="21"/>
    </row>
    <row r="59" s="15" customFormat="1" ht="30" customHeight="1" spans="1:11">
      <c r="A59" s="21">
        <v>55</v>
      </c>
      <c r="B59" s="37" t="s">
        <v>69</v>
      </c>
      <c r="C59" s="23" t="s">
        <v>15</v>
      </c>
      <c r="D59" s="42">
        <v>10</v>
      </c>
      <c r="E59" s="42">
        <v>10</v>
      </c>
      <c r="F59" s="42"/>
      <c r="G59" s="42"/>
      <c r="H59" s="42">
        <v>0.9837</v>
      </c>
      <c r="I59" s="56">
        <f t="shared" si="3"/>
        <v>0.09837</v>
      </c>
      <c r="J59" s="57">
        <v>91</v>
      </c>
      <c r="K59" s="21"/>
    </row>
    <row r="60" s="15" customFormat="1" ht="30" customHeight="1" spans="1:11">
      <c r="A60" s="21">
        <v>56</v>
      </c>
      <c r="B60" s="37" t="s">
        <v>70</v>
      </c>
      <c r="C60" s="23" t="s">
        <v>15</v>
      </c>
      <c r="D60" s="42">
        <f t="shared" ref="D60:D65" si="4">E60+F60+G60</f>
        <v>1</v>
      </c>
      <c r="E60" s="42">
        <v>1</v>
      </c>
      <c r="F60" s="42"/>
      <c r="G60" s="42"/>
      <c r="H60" s="42">
        <v>1</v>
      </c>
      <c r="I60" s="56">
        <f t="shared" si="3"/>
        <v>1</v>
      </c>
      <c r="J60" s="57">
        <v>97</v>
      </c>
      <c r="K60" s="21"/>
    </row>
    <row r="61" s="1" customFormat="1" ht="30" customHeight="1" spans="1:11">
      <c r="A61" s="21">
        <v>57</v>
      </c>
      <c r="B61" s="37" t="s">
        <v>71</v>
      </c>
      <c r="C61" s="23" t="s">
        <v>15</v>
      </c>
      <c r="D61" s="42">
        <f t="shared" si="4"/>
        <v>3</v>
      </c>
      <c r="E61" s="42">
        <v>3</v>
      </c>
      <c r="F61" s="42"/>
      <c r="G61" s="42"/>
      <c r="H61" s="42">
        <v>1.8314</v>
      </c>
      <c r="I61" s="56">
        <f t="shared" si="3"/>
        <v>0.610466666666667</v>
      </c>
      <c r="J61" s="57">
        <v>93</v>
      </c>
      <c r="K61" s="21"/>
    </row>
    <row r="62" s="1" customFormat="1" ht="30" customHeight="1" spans="1:11">
      <c r="A62" s="21">
        <v>58</v>
      </c>
      <c r="B62" s="37" t="s">
        <v>72</v>
      </c>
      <c r="C62" s="23" t="s">
        <v>15</v>
      </c>
      <c r="D62" s="42">
        <f t="shared" si="4"/>
        <v>100</v>
      </c>
      <c r="E62" s="42">
        <v>100</v>
      </c>
      <c r="F62" s="42"/>
      <c r="G62" s="42"/>
      <c r="H62" s="42">
        <v>100</v>
      </c>
      <c r="I62" s="56">
        <f t="shared" si="3"/>
        <v>1</v>
      </c>
      <c r="J62" s="57">
        <v>98</v>
      </c>
      <c r="K62" s="21"/>
    </row>
    <row r="63" s="1" customFormat="1" ht="38" customHeight="1" spans="1:11">
      <c r="A63" s="21">
        <v>59</v>
      </c>
      <c r="B63" s="43" t="s">
        <v>73</v>
      </c>
      <c r="C63" s="23" t="s">
        <v>15</v>
      </c>
      <c r="D63" s="44">
        <f t="shared" si="4"/>
        <v>10.5</v>
      </c>
      <c r="E63" s="45">
        <v>5.35</v>
      </c>
      <c r="F63" s="45">
        <v>5.15</v>
      </c>
      <c r="G63" s="45">
        <v>0</v>
      </c>
      <c r="H63" s="44">
        <v>9.38</v>
      </c>
      <c r="I63" s="49">
        <f t="shared" si="3"/>
        <v>0.893333333333333</v>
      </c>
      <c r="J63" s="60">
        <v>97</v>
      </c>
      <c r="K63" s="21"/>
    </row>
    <row r="64" s="1" customFormat="1" ht="42" customHeight="1" spans="1:11">
      <c r="A64" s="21">
        <v>60</v>
      </c>
      <c r="B64" s="43" t="s">
        <v>74</v>
      </c>
      <c r="C64" s="23" t="s">
        <v>15</v>
      </c>
      <c r="D64" s="44">
        <f t="shared" si="4"/>
        <v>4.61</v>
      </c>
      <c r="E64" s="46">
        <v>4.61</v>
      </c>
      <c r="F64" s="46">
        <v>0</v>
      </c>
      <c r="G64" s="46">
        <v>0</v>
      </c>
      <c r="H64" s="44">
        <v>2.84</v>
      </c>
      <c r="I64" s="49">
        <v>0.6161</v>
      </c>
      <c r="J64" s="60">
        <v>94</v>
      </c>
      <c r="K64" s="21"/>
    </row>
    <row r="65" s="1" customFormat="1" ht="30" customHeight="1" spans="1:11">
      <c r="A65" s="21">
        <v>61</v>
      </c>
      <c r="B65" s="43" t="s">
        <v>75</v>
      </c>
      <c r="C65" s="23" t="s">
        <v>15</v>
      </c>
      <c r="D65" s="44">
        <f t="shared" si="4"/>
        <v>45.21</v>
      </c>
      <c r="E65" s="46">
        <v>42.93</v>
      </c>
      <c r="F65" s="46">
        <v>2.28</v>
      </c>
      <c r="G65" s="46">
        <v>0</v>
      </c>
      <c r="H65" s="44">
        <v>45.21</v>
      </c>
      <c r="I65" s="49">
        <v>1</v>
      </c>
      <c r="J65" s="60">
        <v>94</v>
      </c>
      <c r="K65" s="21"/>
    </row>
    <row r="66" s="1" customFormat="1" ht="30" customHeight="1" spans="1:11">
      <c r="A66" s="21">
        <v>62</v>
      </c>
      <c r="B66" s="43" t="s">
        <v>66</v>
      </c>
      <c r="C66" s="23" t="s">
        <v>15</v>
      </c>
      <c r="D66" s="44">
        <f t="shared" ref="D66:D70" si="5">SUM(E66+F66+G66)</f>
        <v>140.42</v>
      </c>
      <c r="E66" s="46">
        <v>113.04</v>
      </c>
      <c r="F66" s="46">
        <v>27.38</v>
      </c>
      <c r="G66" s="46">
        <v>0</v>
      </c>
      <c r="H66" s="44">
        <v>107.91</v>
      </c>
      <c r="I66" s="49">
        <f t="shared" ref="I66:I68" si="6">H66/D66</f>
        <v>0.768480273465318</v>
      </c>
      <c r="J66" s="60">
        <v>93</v>
      </c>
      <c r="K66" s="21"/>
    </row>
    <row r="67" s="16" customFormat="1" ht="80" customHeight="1" spans="1:11">
      <c r="A67" s="21">
        <v>63</v>
      </c>
      <c r="B67" s="43" t="s">
        <v>76</v>
      </c>
      <c r="C67" s="23" t="s">
        <v>15</v>
      </c>
      <c r="D67" s="44">
        <f t="shared" si="5"/>
        <v>215.72</v>
      </c>
      <c r="E67" s="46">
        <v>159.69</v>
      </c>
      <c r="F67" s="46">
        <v>56.03</v>
      </c>
      <c r="G67" s="46">
        <v>0</v>
      </c>
      <c r="H67" s="46">
        <v>186.01</v>
      </c>
      <c r="I67" s="49">
        <f t="shared" si="6"/>
        <v>0.862275171518635</v>
      </c>
      <c r="J67" s="60">
        <v>96</v>
      </c>
      <c r="K67" s="54"/>
    </row>
    <row r="68" s="1" customFormat="1" ht="47" customHeight="1" spans="1:11">
      <c r="A68" s="21">
        <v>64</v>
      </c>
      <c r="B68" s="43" t="s">
        <v>67</v>
      </c>
      <c r="C68" s="23" t="s">
        <v>15</v>
      </c>
      <c r="D68" s="46">
        <f>E68+F68+G68</f>
        <v>191.28</v>
      </c>
      <c r="E68" s="46">
        <v>165.11</v>
      </c>
      <c r="F68" s="46">
        <v>26.17</v>
      </c>
      <c r="G68" s="46">
        <v>0</v>
      </c>
      <c r="H68" s="46">
        <v>191.28</v>
      </c>
      <c r="I68" s="49">
        <f t="shared" si="6"/>
        <v>1</v>
      </c>
      <c r="J68" s="60">
        <v>97</v>
      </c>
      <c r="K68" s="48"/>
    </row>
    <row r="69" s="1" customFormat="1" ht="47" customHeight="1" spans="1:11">
      <c r="A69" s="21">
        <v>65</v>
      </c>
      <c r="B69" s="43" t="s">
        <v>77</v>
      </c>
      <c r="C69" s="23" t="s">
        <v>15</v>
      </c>
      <c r="D69" s="46">
        <f t="shared" si="5"/>
        <v>61.75</v>
      </c>
      <c r="E69" s="46">
        <v>61.75</v>
      </c>
      <c r="F69" s="46">
        <v>0</v>
      </c>
      <c r="G69" s="46">
        <v>0</v>
      </c>
      <c r="H69" s="46">
        <v>40.93</v>
      </c>
      <c r="I69" s="49">
        <v>0.6628</v>
      </c>
      <c r="J69" s="60">
        <v>94</v>
      </c>
      <c r="K69" s="48"/>
    </row>
    <row r="70" s="1" customFormat="1" ht="30" customHeight="1" spans="1:11">
      <c r="A70" s="21">
        <v>66</v>
      </c>
      <c r="B70" s="43" t="s">
        <v>78</v>
      </c>
      <c r="C70" s="23" t="s">
        <v>15</v>
      </c>
      <c r="D70" s="46">
        <f t="shared" si="5"/>
        <v>2.69</v>
      </c>
      <c r="E70" s="46">
        <v>2.69</v>
      </c>
      <c r="F70" s="46">
        <v>0</v>
      </c>
      <c r="G70" s="46">
        <v>0</v>
      </c>
      <c r="H70" s="46">
        <v>1.51</v>
      </c>
      <c r="I70" s="49">
        <v>0.5613</v>
      </c>
      <c r="J70" s="60">
        <v>96</v>
      </c>
      <c r="K70" s="21"/>
    </row>
    <row r="71" s="14" customFormat="1" ht="39" customHeight="1" spans="1:11">
      <c r="A71" s="21">
        <v>67</v>
      </c>
      <c r="B71" s="43" t="s">
        <v>79</v>
      </c>
      <c r="C71" s="23" t="s">
        <v>15</v>
      </c>
      <c r="D71" s="46">
        <v>7</v>
      </c>
      <c r="E71" s="46">
        <v>7</v>
      </c>
      <c r="F71" s="46">
        <v>0</v>
      </c>
      <c r="G71" s="46" t="s">
        <v>80</v>
      </c>
      <c r="H71" s="61" t="s">
        <v>81</v>
      </c>
      <c r="I71" s="61" t="s">
        <v>81</v>
      </c>
      <c r="J71" s="60">
        <v>79</v>
      </c>
      <c r="K71" s="49">
        <v>0</v>
      </c>
    </row>
    <row r="72" s="1" customFormat="1" ht="30" customHeight="1" spans="1:11">
      <c r="A72" s="21">
        <v>68</v>
      </c>
      <c r="B72" s="43" t="s">
        <v>70</v>
      </c>
      <c r="C72" s="23" t="s">
        <v>15</v>
      </c>
      <c r="D72" s="46">
        <f t="shared" ref="D72:D74" si="7">SUM(E72+F72+G72)</f>
        <v>1</v>
      </c>
      <c r="E72" s="46">
        <v>1</v>
      </c>
      <c r="F72" s="46">
        <v>0</v>
      </c>
      <c r="G72" s="46">
        <v>0</v>
      </c>
      <c r="H72" s="46">
        <v>0.53</v>
      </c>
      <c r="I72" s="49">
        <v>0.53</v>
      </c>
      <c r="J72" s="60">
        <v>91</v>
      </c>
      <c r="K72" s="49"/>
    </row>
    <row r="73" s="14" customFormat="1" ht="30" customHeight="1" spans="1:11">
      <c r="A73" s="21">
        <v>69</v>
      </c>
      <c r="B73" s="43" t="s">
        <v>82</v>
      </c>
      <c r="C73" s="23" t="s">
        <v>15</v>
      </c>
      <c r="D73" s="46">
        <f t="shared" si="7"/>
        <v>2</v>
      </c>
      <c r="E73" s="46">
        <v>2</v>
      </c>
      <c r="F73" s="46">
        <v>0</v>
      </c>
      <c r="G73" s="46">
        <v>0</v>
      </c>
      <c r="H73" s="61" t="s">
        <v>81</v>
      </c>
      <c r="I73" s="61" t="s">
        <v>81</v>
      </c>
      <c r="J73" s="60">
        <v>90</v>
      </c>
      <c r="K73" s="49"/>
    </row>
    <row r="74" s="1" customFormat="1" ht="30" customHeight="1" spans="1:11">
      <c r="A74" s="21">
        <v>70</v>
      </c>
      <c r="B74" s="43" t="s">
        <v>83</v>
      </c>
      <c r="C74" s="23" t="s">
        <v>15</v>
      </c>
      <c r="D74" s="46">
        <f t="shared" si="7"/>
        <v>170.2</v>
      </c>
      <c r="E74" s="46">
        <v>170.2</v>
      </c>
      <c r="F74" s="46">
        <v>0</v>
      </c>
      <c r="G74" s="46">
        <v>0</v>
      </c>
      <c r="H74" s="46">
        <v>150</v>
      </c>
      <c r="I74" s="49">
        <f>H74/E74</f>
        <v>0.881316098707403</v>
      </c>
      <c r="J74" s="60">
        <v>98</v>
      </c>
      <c r="K74" s="49"/>
    </row>
    <row r="75" s="1" customFormat="1" ht="30" customHeight="1" spans="1:11">
      <c r="A75" s="21"/>
      <c r="B75" s="22" t="s">
        <v>84</v>
      </c>
      <c r="C75" s="23"/>
      <c r="D75" s="62">
        <f t="shared" ref="D75:H75" si="8">SUM(D5:D74)</f>
        <v>3645.007214</v>
      </c>
      <c r="E75" s="62">
        <f t="shared" si="8"/>
        <v>3506.69</v>
      </c>
      <c r="F75" s="62">
        <f t="shared" si="8"/>
        <v>138.317214</v>
      </c>
      <c r="G75" s="62">
        <f t="shared" si="8"/>
        <v>0</v>
      </c>
      <c r="H75" s="62">
        <f t="shared" si="8"/>
        <v>2953.942775</v>
      </c>
      <c r="I75" s="49">
        <f>H75/E75</f>
        <v>0.842373513199057</v>
      </c>
      <c r="J75" s="60"/>
      <c r="K75" s="49"/>
    </row>
    <row r="76" s="16" customFormat="1" ht="32" customHeight="1" spans="1:11">
      <c r="A76" s="3"/>
      <c r="B76" s="4"/>
      <c r="C76" s="1"/>
      <c r="D76" s="1"/>
      <c r="E76" s="1"/>
      <c r="F76" s="1"/>
      <c r="G76" s="1"/>
      <c r="H76" s="1"/>
      <c r="I76" s="1"/>
      <c r="J76" s="1"/>
      <c r="K76" s="1"/>
    </row>
    <row r="77" s="16" customFormat="1" ht="32" customHeight="1" spans="1:11">
      <c r="A77" s="3"/>
      <c r="B77" s="4"/>
      <c r="C77" s="1"/>
      <c r="D77" s="1"/>
      <c r="E77" s="1"/>
      <c r="F77" s="1"/>
      <c r="G77" s="1"/>
      <c r="H77" s="1"/>
      <c r="I77" s="1"/>
      <c r="J77" s="1"/>
      <c r="K77" s="1"/>
    </row>
    <row r="78" s="16" customFormat="1" ht="32" customHeight="1" spans="1:11">
      <c r="A78" s="3"/>
      <c r="B78" s="4"/>
      <c r="C78" s="1"/>
      <c r="D78" s="1"/>
      <c r="E78" s="1"/>
      <c r="F78" s="1"/>
      <c r="G78" s="1"/>
      <c r="H78" s="1"/>
      <c r="I78" s="1"/>
      <c r="J78" s="1"/>
      <c r="K78" s="1"/>
    </row>
    <row r="79" s="1" customFormat="1" ht="27" customHeight="1" spans="1:2">
      <c r="A79" s="3"/>
      <c r="B79" s="4"/>
    </row>
  </sheetData>
  <mergeCells count="10">
    <mergeCell ref="A1:K1"/>
    <mergeCell ref="D2:I2"/>
    <mergeCell ref="D3:G3"/>
    <mergeCell ref="A2:A4"/>
    <mergeCell ref="B2:B4"/>
    <mergeCell ref="C2:C4"/>
    <mergeCell ref="H3:H4"/>
    <mergeCell ref="I3:I4"/>
    <mergeCell ref="J2:J4"/>
    <mergeCell ref="K2:K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O8" sqref="O8"/>
    </sheetView>
  </sheetViews>
  <sheetFormatPr defaultColWidth="9" defaultRowHeight="13.5"/>
  <cols>
    <col min="1" max="1" width="5.5" style="3" customWidth="1"/>
    <col min="2" max="2" width="21.375" style="4" customWidth="1"/>
    <col min="3" max="3" width="16.25" style="1" customWidth="1"/>
    <col min="4" max="4" width="10.25" style="1" customWidth="1"/>
    <col min="5" max="5" width="16.125" style="1" customWidth="1"/>
    <col min="6" max="6" width="14.25" style="1" customWidth="1"/>
    <col min="7" max="7" width="11.125" style="1" customWidth="1"/>
    <col min="8" max="8" width="13.25" style="1" customWidth="1"/>
    <col min="9" max="9" width="10.5" style="1" customWidth="1"/>
    <col min="10" max="10" width="8.375" style="1" customWidth="1"/>
    <col min="11" max="11" width="6.875" style="1" customWidth="1"/>
    <col min="12" max="16384" width="9" style="1"/>
  </cols>
  <sheetData>
    <row r="1" s="1" customFormat="1" ht="71" customHeight="1" spans="1:11">
      <c r="A1" s="5" t="s">
        <v>85</v>
      </c>
      <c r="B1" s="6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7" t="s">
        <v>1</v>
      </c>
      <c r="B2" s="8" t="s">
        <v>2</v>
      </c>
      <c r="C2" s="7" t="s">
        <v>3</v>
      </c>
      <c r="D2" s="8" t="s">
        <v>4</v>
      </c>
      <c r="E2" s="8"/>
      <c r="F2" s="8"/>
      <c r="G2" s="8"/>
      <c r="H2" s="8"/>
      <c r="I2" s="8"/>
      <c r="J2" s="7" t="s">
        <v>5</v>
      </c>
      <c r="K2" s="7" t="s">
        <v>6</v>
      </c>
    </row>
    <row r="3" s="2" customFormat="1" ht="22" customHeight="1" spans="1:11">
      <c r="A3" s="7"/>
      <c r="B3" s="8"/>
      <c r="C3" s="7"/>
      <c r="D3" s="8" t="s">
        <v>7</v>
      </c>
      <c r="E3" s="8"/>
      <c r="F3" s="8"/>
      <c r="G3" s="8"/>
      <c r="H3" s="8" t="s">
        <v>8</v>
      </c>
      <c r="I3" s="8" t="s">
        <v>9</v>
      </c>
      <c r="J3" s="7"/>
      <c r="K3" s="7"/>
    </row>
    <row r="4" s="2" customFormat="1" ht="27" customHeight="1" spans="1:11">
      <c r="A4" s="7"/>
      <c r="B4" s="8"/>
      <c r="C4" s="7"/>
      <c r="D4" s="7" t="s">
        <v>10</v>
      </c>
      <c r="E4" s="8" t="s">
        <v>11</v>
      </c>
      <c r="F4" s="8" t="s">
        <v>12</v>
      </c>
      <c r="G4" s="8" t="s">
        <v>13</v>
      </c>
      <c r="H4" s="8"/>
      <c r="I4" s="7"/>
      <c r="J4" s="7"/>
      <c r="K4" s="7"/>
    </row>
    <row r="5" s="2" customFormat="1" ht="40" customHeight="1" spans="1:11">
      <c r="A5" s="9">
        <v>1</v>
      </c>
      <c r="B5" s="10" t="s">
        <v>86</v>
      </c>
      <c r="C5" s="11" t="s">
        <v>15</v>
      </c>
      <c r="D5" s="9">
        <f t="shared" ref="D5:D10" si="0">E5+F5+G5</f>
        <v>1776.48</v>
      </c>
      <c r="E5" s="10">
        <v>1776.48</v>
      </c>
      <c r="F5" s="10"/>
      <c r="G5" s="10"/>
      <c r="H5" s="10">
        <v>1367.56</v>
      </c>
      <c r="I5" s="12">
        <v>0.7698</v>
      </c>
      <c r="J5" s="9">
        <v>96.78</v>
      </c>
      <c r="K5" s="9"/>
    </row>
    <row r="6" s="2" customFormat="1" ht="40" customHeight="1" spans="1:11">
      <c r="A6" s="9">
        <v>2</v>
      </c>
      <c r="B6" s="10" t="s">
        <v>87</v>
      </c>
      <c r="C6" s="11" t="s">
        <v>15</v>
      </c>
      <c r="D6" s="9">
        <f t="shared" si="0"/>
        <v>263.34</v>
      </c>
      <c r="E6" s="10">
        <v>263.34</v>
      </c>
      <c r="F6" s="10"/>
      <c r="G6" s="10"/>
      <c r="H6" s="10">
        <v>234.45</v>
      </c>
      <c r="I6" s="12">
        <v>0.8903</v>
      </c>
      <c r="J6" s="9">
        <v>96.93</v>
      </c>
      <c r="K6" s="9"/>
    </row>
    <row r="7" s="2" customFormat="1" ht="40" customHeight="1" spans="1:11">
      <c r="A7" s="9">
        <v>3</v>
      </c>
      <c r="B7" s="10" t="s">
        <v>88</v>
      </c>
      <c r="C7" s="11" t="s">
        <v>15</v>
      </c>
      <c r="D7" s="9">
        <f t="shared" si="0"/>
        <v>1172.78</v>
      </c>
      <c r="E7" s="10">
        <v>1034.46</v>
      </c>
      <c r="F7" s="10">
        <v>138.32</v>
      </c>
      <c r="G7" s="10"/>
      <c r="H7" s="10">
        <v>1108.65</v>
      </c>
      <c r="I7" s="12">
        <v>0.9453</v>
      </c>
      <c r="J7" s="9">
        <v>94</v>
      </c>
      <c r="K7" s="9"/>
    </row>
    <row r="8" s="2" customFormat="1" ht="40" customHeight="1" spans="1:11">
      <c r="A8" s="9">
        <v>4</v>
      </c>
      <c r="B8" s="10" t="s">
        <v>89</v>
      </c>
      <c r="C8" s="11" t="s">
        <v>15</v>
      </c>
      <c r="D8" s="9">
        <f t="shared" si="0"/>
        <v>108</v>
      </c>
      <c r="E8" s="10">
        <v>108</v>
      </c>
      <c r="F8" s="10"/>
      <c r="G8" s="10"/>
      <c r="H8" s="10">
        <v>89.91</v>
      </c>
      <c r="I8" s="12">
        <v>0.8325</v>
      </c>
      <c r="J8" s="9">
        <v>94.92</v>
      </c>
      <c r="K8" s="9"/>
    </row>
    <row r="9" s="2" customFormat="1" ht="40" customHeight="1" spans="1:11">
      <c r="A9" s="9">
        <v>5</v>
      </c>
      <c r="B9" s="10" t="s">
        <v>90</v>
      </c>
      <c r="C9" s="11" t="s">
        <v>15</v>
      </c>
      <c r="D9" s="9">
        <f t="shared" si="0"/>
        <v>137.5</v>
      </c>
      <c r="E9" s="10">
        <v>137.5</v>
      </c>
      <c r="F9" s="10"/>
      <c r="G9" s="10"/>
      <c r="H9" s="10">
        <v>104.8</v>
      </c>
      <c r="I9" s="12">
        <v>0.7622</v>
      </c>
      <c r="J9" s="9">
        <v>98.38</v>
      </c>
      <c r="K9" s="9"/>
    </row>
    <row r="10" s="2" customFormat="1" ht="40" customHeight="1" spans="1:11">
      <c r="A10" s="9">
        <v>6</v>
      </c>
      <c r="B10" s="10" t="s">
        <v>91</v>
      </c>
      <c r="C10" s="11" t="s">
        <v>15</v>
      </c>
      <c r="D10" s="9">
        <f t="shared" si="0"/>
        <v>48.59</v>
      </c>
      <c r="E10" s="10">
        <v>48.59</v>
      </c>
      <c r="F10" s="10"/>
      <c r="G10" s="10"/>
      <c r="H10" s="10">
        <v>48.58</v>
      </c>
      <c r="I10" s="12">
        <v>0.9998</v>
      </c>
      <c r="J10" s="9">
        <v>98.67</v>
      </c>
      <c r="K10" s="9"/>
    </row>
    <row r="11" s="2" customFormat="1" ht="45" customHeight="1" spans="1:11">
      <c r="A11" s="9"/>
      <c r="B11" s="10" t="s">
        <v>84</v>
      </c>
      <c r="C11" s="9"/>
      <c r="D11" s="10">
        <f>SUM(D5:D10)</f>
        <v>3506.69</v>
      </c>
      <c r="E11" s="10">
        <f>SUM(E5:E10)</f>
        <v>3368.37</v>
      </c>
      <c r="F11" s="10">
        <f>SUM(F5:F10)</f>
        <v>138.32</v>
      </c>
      <c r="G11" s="10">
        <f>SUM(G5:G10)</f>
        <v>0</v>
      </c>
      <c r="H11" s="10">
        <f>SUM(H5:H10)</f>
        <v>2953.95</v>
      </c>
      <c r="I11" s="9"/>
      <c r="J11" s="9"/>
      <c r="K11" s="9"/>
    </row>
    <row r="12" s="1" customFormat="1" ht="27" customHeight="1" spans="1:2">
      <c r="A12" s="3"/>
      <c r="B12" s="4"/>
    </row>
  </sheetData>
  <mergeCells count="10">
    <mergeCell ref="A1:K1"/>
    <mergeCell ref="D2:I2"/>
    <mergeCell ref="D3:G3"/>
    <mergeCell ref="A2:A4"/>
    <mergeCell ref="B2:B4"/>
    <mergeCell ref="C2:C4"/>
    <mergeCell ref="H3:H4"/>
    <mergeCell ref="I3:I4"/>
    <mergeCell ref="J2:J4"/>
    <mergeCell ref="K2:K4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分项表</vt:lpstr>
      <vt:lpstr>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2023-11-21T06:38:02Z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2052-11.1.0.10314</vt:lpwstr>
  </property>
</Properties>
</file>